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ОСБП\БЮДЖЕТ ДЛЯ ГРАЖДАН\2021 год\Материалы для размещения на сайте\3. Кварт. Постан. об исполнении\1 полугодие 2021 года\"/>
    </mc:Choice>
  </mc:AlternateContent>
  <bookViews>
    <workbookView xWindow="0" yWindow="0" windowWidth="21570" windowHeight="6390"/>
  </bookViews>
  <sheets>
    <sheet name="1 полугодие 2021г." sheetId="5" r:id="rId1"/>
  </sheets>
  <definedNames>
    <definedName name="_xlnm.Print_Titles" localSheetId="0">'1 полугодие 2021г.'!$6:$10</definedName>
    <definedName name="_xlnm.Print_Area" localSheetId="0">'1 полугодие 2021г.'!$A$1:$P$26</definedName>
  </definedNames>
  <calcPr calcId="162913" iterate="1"/>
</workbook>
</file>

<file path=xl/calcChain.xml><?xml version="1.0" encoding="utf-8"?>
<calcChain xmlns="http://schemas.openxmlformats.org/spreadsheetml/2006/main">
  <c r="J15" i="5" l="1"/>
  <c r="J14" i="5" s="1"/>
  <c r="F14" i="5"/>
  <c r="G14" i="5"/>
  <c r="I14" i="5"/>
  <c r="K14" i="5"/>
  <c r="M14" i="5"/>
  <c r="O14" i="5"/>
  <c r="D24" i="5"/>
  <c r="F24" i="5"/>
  <c r="G24" i="5"/>
  <c r="H24" i="5"/>
  <c r="I24" i="5"/>
  <c r="J24" i="5"/>
  <c r="K24" i="5"/>
  <c r="L24" i="5"/>
  <c r="M24" i="5"/>
  <c r="N24" i="5"/>
  <c r="O24" i="5"/>
  <c r="E24" i="5"/>
  <c r="O26" i="5"/>
  <c r="N26" i="5"/>
  <c r="M26" i="5"/>
  <c r="H26" i="5"/>
  <c r="D26" i="5"/>
  <c r="F21" i="5"/>
  <c r="G21" i="5"/>
  <c r="H21" i="5"/>
  <c r="I21" i="5"/>
  <c r="J21" i="5"/>
  <c r="K21" i="5"/>
  <c r="O21" i="5"/>
  <c r="E21" i="5"/>
  <c r="O23" i="5"/>
  <c r="N23" i="5"/>
  <c r="M23" i="5"/>
  <c r="H23" i="5"/>
  <c r="D23" i="5"/>
  <c r="D22" i="5"/>
  <c r="D21" i="5" s="1"/>
  <c r="H22" i="5"/>
  <c r="M22" i="5"/>
  <c r="M21" i="5" s="1"/>
  <c r="O22" i="5"/>
  <c r="L26" i="5" l="1"/>
  <c r="L22" i="5"/>
  <c r="L23" i="5"/>
  <c r="N22" i="5"/>
  <c r="N21" i="5" s="1"/>
  <c r="J12" i="5"/>
  <c r="N19" i="5"/>
  <c r="H19" i="5"/>
  <c r="D19" i="5"/>
  <c r="E14" i="5"/>
  <c r="D25" i="5"/>
  <c r="H25" i="5"/>
  <c r="L25" i="5" s="1"/>
  <c r="M15" i="5"/>
  <c r="M25" i="5"/>
  <c r="N25" i="5"/>
  <c r="O25" i="5"/>
  <c r="M20" i="5"/>
  <c r="N20" i="5"/>
  <c r="O20" i="5"/>
  <c r="H20" i="5"/>
  <c r="H15" i="5"/>
  <c r="H14" i="5" s="1"/>
  <c r="O17" i="5"/>
  <c r="N17" i="5"/>
  <c r="M17" i="5"/>
  <c r="K12" i="5"/>
  <c r="I12" i="5"/>
  <c r="H16" i="5"/>
  <c r="D16" i="5"/>
  <c r="M16" i="5"/>
  <c r="N16" i="5"/>
  <c r="O16" i="5"/>
  <c r="O15" i="5"/>
  <c r="H17" i="5"/>
  <c r="D17" i="5"/>
  <c r="L17" i="5" s="1"/>
  <c r="H13" i="5"/>
  <c r="L13" i="5" s="1"/>
  <c r="H18" i="5"/>
  <c r="D13" i="5"/>
  <c r="D18" i="5"/>
  <c r="M18" i="5"/>
  <c r="N18" i="5"/>
  <c r="O18" i="5"/>
  <c r="N13" i="5"/>
  <c r="O13" i="5"/>
  <c r="M13" i="5"/>
  <c r="D20" i="5"/>
  <c r="N15" i="5"/>
  <c r="N14" i="5" s="1"/>
  <c r="D15" i="5"/>
  <c r="J11" i="5" l="1"/>
  <c r="L21" i="5"/>
  <c r="G12" i="5"/>
  <c r="G11" i="5" s="1"/>
  <c r="L18" i="5"/>
  <c r="L15" i="5"/>
  <c r="L14" i="5" s="1"/>
  <c r="L16" i="5"/>
  <c r="E12" i="5"/>
  <c r="M12" i="5" s="1"/>
  <c r="I11" i="5"/>
  <c r="L20" i="5"/>
  <c r="F12" i="5"/>
  <c r="F11" i="5" s="1"/>
  <c r="H12" i="5"/>
  <c r="K11" i="5"/>
  <c r="D14" i="5"/>
  <c r="N11" i="5" l="1"/>
  <c r="N12" i="5"/>
  <c r="O12" i="5"/>
  <c r="O11" i="5"/>
  <c r="E11" i="5"/>
  <c r="M11" i="5" s="1"/>
  <c r="D12" i="5"/>
  <c r="L12" i="5" s="1"/>
  <c r="H11" i="5"/>
  <c r="D11" i="5" l="1"/>
  <c r="L11" i="5" s="1"/>
</calcChain>
</file>

<file path=xl/sharedStrings.xml><?xml version="1.0" encoding="utf-8"?>
<sst xmlns="http://schemas.openxmlformats.org/spreadsheetml/2006/main" count="91" uniqueCount="71">
  <si>
    <t>№ п/п</t>
  </si>
  <si>
    <t>Наименование показателя</t>
  </si>
  <si>
    <t>в том числе</t>
  </si>
  <si>
    <t>средства бюджета города</t>
  </si>
  <si>
    <t xml:space="preserve">целевые от организаций и предприятий города, в т.ч. средства ОАО "НК ЛУКОЙЛ" </t>
  </si>
  <si>
    <t>1</t>
  </si>
  <si>
    <t>средства бюджета автономного округа, федерального бюджета</t>
  </si>
  <si>
    <t xml:space="preserve">МБ - средства бюджета города; </t>
  </si>
  <si>
    <t xml:space="preserve">ОБ, ФБ - средства бюджета автономного округа, федерального бюджета; </t>
  </si>
  <si>
    <t xml:space="preserve">ЦС - целевые средства, в т.ч. средства ОАО "НК ЛУКОЙЛ" </t>
  </si>
  <si>
    <t>Примечание
 (причина исполнения не в полном объеме)</t>
  </si>
  <si>
    <t>тыс. руб.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</si>
  <si>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</si>
  <si>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</si>
  <si>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</si>
  <si>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</si>
  <si>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</si>
  <si>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</si>
  <si>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</si>
  <si>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</si>
  <si>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</si>
  <si>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</si>
  <si>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</si>
  <si>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</si>
  <si>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</si>
  <si>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</si>
  <si>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Исполнитель</t>
  </si>
  <si>
    <t>16</t>
  </si>
  <si>
    <t>1.1</t>
  </si>
  <si>
    <t>1.2</t>
  </si>
  <si>
    <t>1.3</t>
  </si>
  <si>
    <t xml:space="preserve">Исполнение </t>
  </si>
  <si>
    <t>Расходы, всего</t>
  </si>
  <si>
    <t>Подпрограмма "Социальная поддержка отдельных категорий граждан"</t>
  </si>
  <si>
    <t>2.1</t>
  </si>
  <si>
    <t>Муниципальная программа "Социальное и демографическое развитие города Когалыма"</t>
  </si>
  <si>
    <t>Подпрограмма "Поддержка семьи, материнства и детства"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</si>
  <si>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прав"</t>
  </si>
  <si>
    <t>1.2.1</t>
  </si>
  <si>
    <t>1.2.2</t>
  </si>
  <si>
    <t>Администрация города</t>
  </si>
  <si>
    <t>МКУ УОДОМС"</t>
  </si>
  <si>
    <t>1.4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</si>
  <si>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</si>
  <si>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ОБ - Неисполнение, в связи с перерасчетом выплаты приемным родителям, на основании предоставленных документов</t>
  </si>
  <si>
    <t xml:space="preserve"> Поддержка негосударственных организаций, в том числе СОНКО в сфере опеки и попечительства  (предоставление субсидии на возмещение затрат НКО на поддержку и обучение граждан, выразивших желание стать опекунами в рамках предоставления сертификатов гражданам на предоставление услуг по обучению)</t>
  </si>
  <si>
    <t>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</si>
  <si>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попечительству, включая поддержку негосударственных организаций, в том числе СОНКО, в сфере опеки и попечительства"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</si>
  <si>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 оставшихся без попечения родителей"</t>
  </si>
  <si>
    <t>Основное мероприятие "Организация отдыха и оздоровления детей-сирот и детей, оставшихся без попечения родителей"</t>
  </si>
  <si>
    <t>1.5</t>
  </si>
  <si>
    <t>Основное мероприятие "Повышение уровня благосостояния граждан, нуждающихся в особой заботе государства", в том числе:</t>
  </si>
  <si>
    <t>1.5.1</t>
  </si>
  <si>
    <t>Основное мероприятие "Оказание поддержки гражданам, удостоенным звания "Почётный гражданин города Когалыма"</t>
  </si>
  <si>
    <t>Отклонение     гр.8-гр.4</t>
  </si>
  <si>
    <t>ОБ-Неисполнение по заработной плате и начислениям на оплату труда в связи с тем, что премия по итогам работы за 2020 год была выплачена согласно отработанного времени, а также в результате наличия  листов временной нетрудоспособности.</t>
  </si>
  <si>
    <t>ОБ-Неисполнение по заработной плате и начислениям на оплату труда (доплата за администрирование), в связи с наличием листов временной нетрудоспособности</t>
  </si>
  <si>
    <t>МБ - Остаток средств за счет фактически предоставленных документов по компенсации расходов коммунальных платежей</t>
  </si>
  <si>
    <t xml:space="preserve">ОБ-Неисполнение по заработной плате и начислениям на оплату труда в связи с тем, что премия по итогам работы за 2020 год была выплачена согласно отработанного времени, а также в результате наличия  листов временной нетрудоспособности.                                                                             </t>
  </si>
  <si>
    <t xml:space="preserve">ОБ- Субсидия носит заявительный характер, соответственно расходы будут произведены на основании  обращения граждан в получении сертификата на обучение   </t>
  </si>
  <si>
    <t>ОБ- Неисполнение согласно фактически оказанных услуг по замене расходных материалов к оргтехнике, а также предоставленных услуг связи, а также в результате проведения торгов на приобретение конвертов и обслуживание программных продуктов.</t>
  </si>
  <si>
    <t>Анализ исполнения расходов за 1 полугодие 2021 год</t>
  </si>
  <si>
    <t xml:space="preserve">План на 1 полугодие 2021 год   (план  с учётом внесенных изменений) </t>
  </si>
  <si>
    <t>Обеспечение жилыми помещениями детей-сирот и детей, оставшихся без попечения родителей, лиц из их числа</t>
  </si>
  <si>
    <t>КУМИ</t>
  </si>
  <si>
    <t>ОБ - экономия по расходам на приобретение жилья (планировалось в 2020 году приобретение 8 квартир, по факту приобрели 7 (один получатель успел приобрести жильё в конце 2019 года)</t>
  </si>
  <si>
    <t>1.5.2</t>
  </si>
  <si>
    <t>2.1.2</t>
  </si>
  <si>
    <t>Чествование юбиляров из числа ветеранов Великой Отечественной войны от имени главы города Когалыма</t>
  </si>
  <si>
    <t>Управление образования (ИРЦ)</t>
  </si>
  <si>
    <t>Таблица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</si>
</sst>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(* #,##0.00_);_(* \(#,##0.00\);_(* &quot;-&quot;??_);_(@_)"/>
    <numFmt numFmtId="165" formatCode="#,##0.0"/>
    <numFmt numFmtId="166" formatCode="00\.00\.00"/>
    <numFmt numFmtId="167" formatCode="_-* #,##0.00\ _₽_-;\-* #,##0.00\ _₽_-;_-* &quot;-&quot;??\ _₽_-;_-@_-"/>
  </numFmts>
  <fonts count="1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">
    <xf numFmtId="0" fontId="0" fillId="0" borderId="0"/>
    <xf numFmtId="0" fontId="11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7" fillId="0" borderId="0"/>
    <xf numFmtId="0" fontId="2" fillId="0" borderId="0"/>
    <xf numFmtId="164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82">
    <xf numFmtId="0" fontId="0" fillId="0" borderId="0" xfId="0"/>
    <xf numFmtId="165" fontId="8" fillId="2" borderId="1" xfId="0" applyNumberFormat="1" applyFont="1" applyFill="1" applyBorder="1" applyAlignment="1">
      <alignment horizontal="right" vertical="center"/>
    </xf>
    <xf numFmtId="165" fontId="15" fillId="2" borderId="0" xfId="0" applyNumberFormat="1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3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49" fontId="6" fillId="2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horizontal="right" vertical="center" wrapText="1"/>
    </xf>
    <xf numFmtId="165" fontId="5" fillId="2" borderId="0" xfId="0" applyNumberFormat="1" applyFont="1" applyFill="1" applyAlignment="1">
      <alignment horizontal="right" vertical="center"/>
    </xf>
    <xf numFmtId="165" fontId="6" fillId="2" borderId="0" xfId="0" applyNumberFormat="1" applyFont="1" applyFill="1" applyAlignment="1">
      <alignment horizontal="right" vertical="center"/>
    </xf>
    <xf numFmtId="165" fontId="9" fillId="2" borderId="0" xfId="0" applyNumberFormat="1" applyFont="1" applyFill="1" applyAlignment="1">
      <alignment horizontal="right" vertical="center"/>
    </xf>
    <xf numFmtId="165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165" fontId="12" fillId="2" borderId="1" xfId="0" applyNumberFormat="1" applyFont="1" applyFill="1" applyBorder="1" applyAlignment="1">
      <alignment horizontal="right" vertical="center"/>
    </xf>
    <xf numFmtId="165" fontId="4" fillId="2" borderId="0" xfId="0" applyNumberFormat="1" applyFont="1" applyFill="1" applyAlignment="1">
      <alignment vertical="center"/>
    </xf>
    <xf numFmtId="0" fontId="12" fillId="2" borderId="1" xfId="0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right" vertical="center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12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 wrapText="1"/>
    </xf>
    <xf numFmtId="166" fontId="9" fillId="2" borderId="0" xfId="3" applyNumberFormat="1" applyFont="1" applyFill="1" applyBorder="1" applyAlignment="1" applyProtection="1">
      <alignment horizontal="left" vertical="center"/>
      <protection hidden="1"/>
    </xf>
    <xf numFmtId="165" fontId="13" fillId="2" borderId="0" xfId="0" applyNumberFormat="1" applyFont="1" applyFill="1" applyAlignment="1">
      <alignment horizontal="right" vertical="center"/>
    </xf>
    <xf numFmtId="165" fontId="8" fillId="2" borderId="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left" vertical="center" wrapText="1"/>
    </xf>
    <xf numFmtId="165" fontId="4" fillId="3" borderId="0" xfId="0" applyNumberFormat="1" applyFont="1" applyFill="1" applyAlignment="1">
      <alignment vertical="center"/>
    </xf>
    <xf numFmtId="0" fontId="4" fillId="3" borderId="0" xfId="0" applyFont="1" applyFill="1" applyAlignment="1">
      <alignment vertical="center"/>
    </xf>
    <xf numFmtId="165" fontId="8" fillId="2" borderId="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165" fontId="4" fillId="2" borderId="0" xfId="0" applyNumberFormat="1" applyFont="1" applyFill="1" applyAlignment="1">
      <alignment vertical="center"/>
    </xf>
    <xf numFmtId="49" fontId="8" fillId="2" borderId="1" xfId="0" applyNumberFormat="1" applyFont="1" applyFill="1" applyBorder="1" applyAlignment="1">
      <alignment horizontal="center" vertical="center"/>
    </xf>
    <xf numFmtId="165" fontId="12" fillId="2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horizontal="right" vertical="center"/>
    </xf>
    <xf numFmtId="0" fontId="16" fillId="2" borderId="0" xfId="0" applyFont="1" applyFill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7" xfId="0" applyNumberFormat="1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165" fontId="12" fillId="2" borderId="4" xfId="0" applyNumberFormat="1" applyFont="1" applyFill="1" applyBorder="1" applyAlignment="1">
      <alignment horizontal="center" vertical="center" wrapText="1"/>
    </xf>
    <xf numFmtId="165" fontId="12" fillId="2" borderId="5" xfId="0" applyNumberFormat="1" applyFont="1" applyFill="1" applyBorder="1" applyAlignment="1">
      <alignment horizontal="center" vertical="center" wrapText="1"/>
    </xf>
    <xf numFmtId="165" fontId="12" fillId="2" borderId="6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center" vertical="center" wrapText="1"/>
    </xf>
    <xf numFmtId="165" fontId="12" fillId="2" borderId="7" xfId="0" applyNumberFormat="1" applyFont="1" applyFill="1" applyBorder="1" applyAlignment="1">
      <alignment horizontal="center" vertical="center" wrapText="1"/>
    </xf>
    <xf numFmtId="165" fontId="12" fillId="2" borderId="3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166" fontId="9" fillId="2" borderId="0" xfId="3" applyNumberFormat="1" applyFont="1" applyFill="1" applyBorder="1" applyAlignment="1" applyProtection="1">
      <alignment horizontal="left" vertical="center"/>
      <protection hidden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vertical="center" wrapText="1"/>
    </xf>
  </cellXfs>
  <cellStyles count="13">
    <cellStyle name="Обычный" xfId="0" builtinId="0"/>
    <cellStyle name="Обычный 2" xfId="1"/>
    <cellStyle name="Обычный 2 2" xfId="2"/>
    <cellStyle name="Обычный 2 2 2" xfId="3"/>
    <cellStyle name="Обычный 2 3" xfId="4"/>
    <cellStyle name="Обычный 3" xfId="5"/>
    <cellStyle name="Обычный 4" xfId="6"/>
    <cellStyle name="Обычный 5" xfId="7"/>
    <cellStyle name="Обычный 5 2" xfId="10"/>
    <cellStyle name="Стиль 1" xfId="8"/>
    <cellStyle name="Финансовый 3" xfId="9"/>
    <cellStyle name="Финансовый 3 2" xfId="12"/>
    <cellStyle name="Финансовый 3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tabSelected="1" zoomScale="70" zoomScaleNormal="70" zoomScaleSheetLayoutView="70" workbookViewId="0">
      <selection activeCell="A2" sqref="A2:P2"/>
    </sheetView>
  </sheetViews>
  <sheetFormatPr defaultColWidth="9.140625" defaultRowHeight="12.75" x14ac:dyDescent="0.2"/>
  <cols>
    <col min="1" max="1" width="11.28515625" style="10" customWidth="1"/>
    <col min="2" max="2" width="54" style="10" customWidth="1"/>
    <col min="3" max="3" width="19.28515625" style="10" customWidth="1"/>
    <col min="4" max="4" width="14.7109375" style="11" customWidth="1"/>
    <col min="5" max="5" width="15.5703125" style="12" customWidth="1"/>
    <col min="6" max="6" width="14.85546875" style="12" customWidth="1"/>
    <col min="7" max="7" width="15.7109375" style="12" customWidth="1"/>
    <col min="8" max="8" width="14.85546875" style="11" customWidth="1"/>
    <col min="9" max="9" width="12.28515625" style="12" customWidth="1"/>
    <col min="10" max="10" width="15.28515625" style="12" customWidth="1"/>
    <col min="11" max="11" width="14.7109375" style="12" customWidth="1"/>
    <col min="12" max="12" width="17.28515625" style="11" customWidth="1"/>
    <col min="13" max="13" width="13.140625" style="12" customWidth="1"/>
    <col min="14" max="14" width="15" style="12" customWidth="1"/>
    <col min="15" max="15" width="15.28515625" style="12" customWidth="1"/>
    <col min="16" max="16" width="97.85546875" style="10" customWidth="1"/>
    <col min="17" max="16384" width="9.140625" style="10"/>
  </cols>
  <sheetData>
    <row r="1" spans="1:18" ht="15.75" x14ac:dyDescent="0.2">
      <c r="P1" s="13" t="s">
        <v>70</v>
      </c>
    </row>
    <row r="2" spans="1:18" ht="20.25" x14ac:dyDescent="0.2">
      <c r="A2" s="59" t="s">
        <v>61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</row>
    <row r="3" spans="1:18" ht="15" customHeight="1" x14ac:dyDescent="0.2">
      <c r="A3" s="14"/>
      <c r="B3" s="15"/>
      <c r="C3" s="14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5"/>
    </row>
    <row r="4" spans="1:18" ht="20.25" x14ac:dyDescent="0.2">
      <c r="A4" s="72" t="s">
        <v>35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</row>
    <row r="5" spans="1:18" s="12" customFormat="1" ht="17.25" customHeight="1" x14ac:dyDescent="0.2">
      <c r="A5" s="17"/>
      <c r="B5" s="18"/>
      <c r="C5" s="18"/>
      <c r="D5" s="19"/>
      <c r="E5" s="20"/>
      <c r="F5" s="20"/>
      <c r="G5" s="20"/>
      <c r="H5" s="19"/>
      <c r="I5" s="20"/>
      <c r="J5" s="20"/>
      <c r="K5" s="20"/>
      <c r="L5" s="19"/>
      <c r="M5" s="20"/>
      <c r="N5" s="20"/>
      <c r="O5" s="20"/>
      <c r="P5" s="21" t="s">
        <v>11</v>
      </c>
    </row>
    <row r="6" spans="1:18" s="23" customFormat="1" ht="45.75" customHeight="1" x14ac:dyDescent="0.2">
      <c r="A6" s="60" t="s">
        <v>0</v>
      </c>
      <c r="B6" s="63" t="s">
        <v>1</v>
      </c>
      <c r="C6" s="63" t="s">
        <v>26</v>
      </c>
      <c r="D6" s="69" t="s">
        <v>62</v>
      </c>
      <c r="E6" s="66" t="s">
        <v>2</v>
      </c>
      <c r="F6" s="67"/>
      <c r="G6" s="68"/>
      <c r="H6" s="69" t="s">
        <v>31</v>
      </c>
      <c r="I6" s="66" t="s">
        <v>2</v>
      </c>
      <c r="J6" s="67"/>
      <c r="K6" s="68"/>
      <c r="L6" s="63" t="s">
        <v>54</v>
      </c>
      <c r="M6" s="66" t="s">
        <v>2</v>
      </c>
      <c r="N6" s="67"/>
      <c r="O6" s="68"/>
      <c r="P6" s="22" t="s">
        <v>10</v>
      </c>
    </row>
    <row r="7" spans="1:18" s="23" customFormat="1" ht="45" customHeight="1" x14ac:dyDescent="0.2">
      <c r="A7" s="61"/>
      <c r="B7" s="64"/>
      <c r="C7" s="64"/>
      <c r="D7" s="70"/>
      <c r="E7" s="69" t="s">
        <v>3</v>
      </c>
      <c r="F7" s="69" t="s">
        <v>6</v>
      </c>
      <c r="G7" s="69" t="s">
        <v>4</v>
      </c>
      <c r="H7" s="70"/>
      <c r="I7" s="69" t="s">
        <v>3</v>
      </c>
      <c r="J7" s="69" t="s">
        <v>6</v>
      </c>
      <c r="K7" s="69" t="s">
        <v>4</v>
      </c>
      <c r="L7" s="64"/>
      <c r="M7" s="69" t="s">
        <v>3</v>
      </c>
      <c r="N7" s="69" t="s">
        <v>6</v>
      </c>
      <c r="O7" s="69" t="s">
        <v>4</v>
      </c>
      <c r="P7" s="22" t="s">
        <v>7</v>
      </c>
    </row>
    <row r="8" spans="1:18" s="23" customFormat="1" ht="45" customHeight="1" x14ac:dyDescent="0.2">
      <c r="A8" s="61"/>
      <c r="B8" s="64"/>
      <c r="C8" s="64"/>
      <c r="D8" s="70"/>
      <c r="E8" s="70"/>
      <c r="F8" s="70"/>
      <c r="G8" s="70"/>
      <c r="H8" s="70"/>
      <c r="I8" s="70"/>
      <c r="J8" s="70"/>
      <c r="K8" s="70"/>
      <c r="L8" s="64"/>
      <c r="M8" s="70"/>
      <c r="N8" s="70"/>
      <c r="O8" s="70"/>
      <c r="P8" s="22" t="s">
        <v>8</v>
      </c>
    </row>
    <row r="9" spans="1:18" s="23" customFormat="1" ht="68.25" customHeight="1" x14ac:dyDescent="0.2">
      <c r="A9" s="62"/>
      <c r="B9" s="65"/>
      <c r="C9" s="65"/>
      <c r="D9" s="71"/>
      <c r="E9" s="71"/>
      <c r="F9" s="71"/>
      <c r="G9" s="71"/>
      <c r="H9" s="71"/>
      <c r="I9" s="71"/>
      <c r="J9" s="71"/>
      <c r="K9" s="71"/>
      <c r="L9" s="65"/>
      <c r="M9" s="71"/>
      <c r="N9" s="71"/>
      <c r="O9" s="71"/>
      <c r="P9" s="22" t="s">
        <v>9</v>
      </c>
    </row>
    <row r="10" spans="1:18" s="25" customFormat="1" ht="23.25" customHeight="1" x14ac:dyDescent="0.2">
      <c r="A10" s="24" t="s">
        <v>5</v>
      </c>
      <c r="B10" s="24" t="s">
        <v>12</v>
      </c>
      <c r="C10" s="24" t="s">
        <v>13</v>
      </c>
      <c r="D10" s="24" t="s">
        <v>14</v>
      </c>
      <c r="E10" s="24" t="s">
        <v>15</v>
      </c>
      <c r="F10" s="24" t="s">
        <v>16</v>
      </c>
      <c r="G10" s="24" t="s">
        <v>17</v>
      </c>
      <c r="H10" s="24" t="s">
        <v>18</v>
      </c>
      <c r="I10" s="24" t="s">
        <v>19</v>
      </c>
      <c r="J10" s="24" t="s">
        <v>20</v>
      </c>
      <c r="K10" s="24" t="s">
        <v>21</v>
      </c>
      <c r="L10" s="24" t="s">
        <v>22</v>
      </c>
      <c r="M10" s="24" t="s">
        <v>23</v>
      </c>
      <c r="N10" s="24" t="s">
        <v>24</v>
      </c>
      <c r="O10" s="24" t="s">
        <v>25</v>
      </c>
      <c r="P10" s="24" t="s">
        <v>27</v>
      </c>
    </row>
    <row r="11" spans="1:18" ht="40.5" customHeight="1" x14ac:dyDescent="0.2">
      <c r="A11" s="26"/>
      <c r="B11" s="27" t="s">
        <v>32</v>
      </c>
      <c r="C11" s="28"/>
      <c r="D11" s="29">
        <f>E11+F11+G11</f>
        <v>28181.7</v>
      </c>
      <c r="E11" s="29">
        <f t="shared" ref="E11:K11" si="0">E12+E24</f>
        <v>496.20000000000005</v>
      </c>
      <c r="F11" s="29">
        <f t="shared" si="0"/>
        <v>27685.5</v>
      </c>
      <c r="G11" s="29">
        <f t="shared" si="0"/>
        <v>0</v>
      </c>
      <c r="H11" s="29">
        <f t="shared" si="0"/>
        <v>26618.7</v>
      </c>
      <c r="I11" s="29">
        <f t="shared" si="0"/>
        <v>495</v>
      </c>
      <c r="J11" s="29">
        <f t="shared" si="0"/>
        <v>26123.7</v>
      </c>
      <c r="K11" s="29">
        <f t="shared" si="0"/>
        <v>0</v>
      </c>
      <c r="L11" s="29">
        <f t="shared" ref="L11:O13" si="1">H11-D11</f>
        <v>-1563</v>
      </c>
      <c r="M11" s="29">
        <f t="shared" si="1"/>
        <v>-1.2000000000000455</v>
      </c>
      <c r="N11" s="29">
        <f t="shared" si="1"/>
        <v>-1561.7999999999993</v>
      </c>
      <c r="O11" s="29">
        <f t="shared" si="1"/>
        <v>0</v>
      </c>
      <c r="P11" s="8"/>
      <c r="R11" s="30"/>
    </row>
    <row r="12" spans="1:18" ht="50.25" customHeight="1" x14ac:dyDescent="0.2">
      <c r="A12" s="24" t="s">
        <v>5</v>
      </c>
      <c r="B12" s="76" t="s">
        <v>36</v>
      </c>
      <c r="C12" s="77"/>
      <c r="D12" s="29">
        <f>E12+F12+G12</f>
        <v>27966.6</v>
      </c>
      <c r="E12" s="29">
        <f>E13+E14+E18+E19+E20+E21</f>
        <v>281.10000000000002</v>
      </c>
      <c r="F12" s="29">
        <f>F13+F14+F18+F19+F20+F21</f>
        <v>27685.5</v>
      </c>
      <c r="G12" s="29">
        <f>G13+G14+G18+G19+G20+G21</f>
        <v>0</v>
      </c>
      <c r="H12" s="29">
        <f>I12+J12+K12</f>
        <v>26404.7</v>
      </c>
      <c r="I12" s="29">
        <f>I13+I14+I18+I19+I20+I21</f>
        <v>281</v>
      </c>
      <c r="J12" s="29">
        <f>J13+J14+J18+J19+J20+J21</f>
        <v>26123.7</v>
      </c>
      <c r="K12" s="29">
        <f>K13+K14+K18+K19+K20+K21</f>
        <v>0</v>
      </c>
      <c r="L12" s="29">
        <f t="shared" si="1"/>
        <v>-1561.8999999999978</v>
      </c>
      <c r="M12" s="29">
        <f t="shared" si="1"/>
        <v>-0.10000000000002274</v>
      </c>
      <c r="N12" s="29">
        <f t="shared" si="1"/>
        <v>-1561.7999999999993</v>
      </c>
      <c r="O12" s="29">
        <f t="shared" si="1"/>
        <v>0</v>
      </c>
      <c r="P12" s="8"/>
      <c r="R12" s="30"/>
    </row>
    <row r="13" spans="1:18" ht="140.25" customHeight="1" x14ac:dyDescent="0.2">
      <c r="A13" s="31" t="s">
        <v>28</v>
      </c>
      <c r="B13" s="27" t="s">
        <v>48</v>
      </c>
      <c r="C13" s="4" t="s">
        <v>40</v>
      </c>
      <c r="D13" s="32">
        <f t="shared" ref="D13:D19" si="2">E13+F13+G13</f>
        <v>10847</v>
      </c>
      <c r="E13" s="32"/>
      <c r="F13" s="32">
        <v>10847</v>
      </c>
      <c r="G13" s="32"/>
      <c r="H13" s="32">
        <f t="shared" ref="H13:H19" si="3">I13+J13+K13</f>
        <v>10754.6</v>
      </c>
      <c r="I13" s="32"/>
      <c r="J13" s="32">
        <v>10754.6</v>
      </c>
      <c r="K13" s="32"/>
      <c r="L13" s="32">
        <f t="shared" si="1"/>
        <v>-92.399999999999636</v>
      </c>
      <c r="M13" s="32">
        <f t="shared" si="1"/>
        <v>0</v>
      </c>
      <c r="N13" s="32">
        <f t="shared" si="1"/>
        <v>-92.399999999999636</v>
      </c>
      <c r="O13" s="32">
        <f t="shared" si="1"/>
        <v>0</v>
      </c>
      <c r="P13" s="5" t="s">
        <v>44</v>
      </c>
      <c r="R13" s="30"/>
    </row>
    <row r="14" spans="1:18" ht="145.5" customHeight="1" x14ac:dyDescent="0.2">
      <c r="A14" s="31" t="s">
        <v>29</v>
      </c>
      <c r="B14" s="27" t="s">
        <v>47</v>
      </c>
      <c r="C14" s="4" t="s">
        <v>40</v>
      </c>
      <c r="D14" s="29">
        <f>E14+F14+G14</f>
        <v>10900.000000000002</v>
      </c>
      <c r="E14" s="29">
        <f>E15+E16+E17</f>
        <v>0</v>
      </c>
      <c r="F14" s="57">
        <f t="shared" ref="F14:O14" si="4">F15+F16+F17</f>
        <v>10900.000000000002</v>
      </c>
      <c r="G14" s="57">
        <f t="shared" si="4"/>
        <v>0</v>
      </c>
      <c r="H14" s="57">
        <f t="shared" si="4"/>
        <v>9716.4000000000015</v>
      </c>
      <c r="I14" s="57">
        <f t="shared" si="4"/>
        <v>0</v>
      </c>
      <c r="J14" s="57">
        <f t="shared" si="4"/>
        <v>9716.4000000000015</v>
      </c>
      <c r="K14" s="57">
        <f t="shared" si="4"/>
        <v>0</v>
      </c>
      <c r="L14" s="57">
        <f t="shared" si="4"/>
        <v>-1183.5999999999997</v>
      </c>
      <c r="M14" s="57">
        <f t="shared" si="4"/>
        <v>0</v>
      </c>
      <c r="N14" s="57">
        <f t="shared" si="4"/>
        <v>-1183.5999999999997</v>
      </c>
      <c r="O14" s="57">
        <f t="shared" si="4"/>
        <v>0</v>
      </c>
      <c r="P14" s="8"/>
      <c r="R14" s="30"/>
    </row>
    <row r="15" spans="1:18" s="3" customFormat="1" ht="80.25" customHeight="1" x14ac:dyDescent="0.2">
      <c r="A15" s="74" t="s">
        <v>38</v>
      </c>
      <c r="B15" s="78" t="s">
        <v>46</v>
      </c>
      <c r="C15" s="4" t="s">
        <v>40</v>
      </c>
      <c r="D15" s="1">
        <f t="shared" si="2"/>
        <v>10447.6</v>
      </c>
      <c r="E15" s="1"/>
      <c r="F15" s="43">
        <v>10447.6</v>
      </c>
      <c r="G15" s="1"/>
      <c r="H15" s="1">
        <f t="shared" si="3"/>
        <v>9422.2000000000007</v>
      </c>
      <c r="I15" s="1"/>
      <c r="J15" s="1">
        <f>9044.7+377.5</f>
        <v>9422.2000000000007</v>
      </c>
      <c r="K15" s="1"/>
      <c r="L15" s="1">
        <f>H15-D15</f>
        <v>-1025.3999999999996</v>
      </c>
      <c r="M15" s="1">
        <f>I15-E15</f>
        <v>0</v>
      </c>
      <c r="N15" s="1">
        <f t="shared" ref="M15:O17" si="5">J15-F15</f>
        <v>-1025.3999999999996</v>
      </c>
      <c r="O15" s="1">
        <f t="shared" si="5"/>
        <v>0</v>
      </c>
      <c r="P15" s="5" t="s">
        <v>58</v>
      </c>
      <c r="R15" s="2"/>
    </row>
    <row r="16" spans="1:18" s="3" customFormat="1" ht="79.5" customHeight="1" x14ac:dyDescent="0.2">
      <c r="A16" s="75"/>
      <c r="B16" s="79"/>
      <c r="C16" s="4" t="s">
        <v>41</v>
      </c>
      <c r="D16" s="1">
        <f t="shared" si="2"/>
        <v>421.2</v>
      </c>
      <c r="E16" s="1"/>
      <c r="F16" s="1">
        <v>421.2</v>
      </c>
      <c r="G16" s="1"/>
      <c r="H16" s="1">
        <f t="shared" si="3"/>
        <v>294.2</v>
      </c>
      <c r="I16" s="1"/>
      <c r="J16" s="1">
        <v>294.2</v>
      </c>
      <c r="K16" s="1"/>
      <c r="L16" s="1">
        <f>H16-D16</f>
        <v>-127</v>
      </c>
      <c r="M16" s="1">
        <f t="shared" si="5"/>
        <v>0</v>
      </c>
      <c r="N16" s="1">
        <f t="shared" si="5"/>
        <v>-127</v>
      </c>
      <c r="O16" s="1">
        <f t="shared" si="5"/>
        <v>0</v>
      </c>
      <c r="P16" s="5" t="s">
        <v>60</v>
      </c>
      <c r="R16" s="2"/>
    </row>
    <row r="17" spans="1:18" s="3" customFormat="1" ht="139.5" customHeight="1" x14ac:dyDescent="0.2">
      <c r="A17" s="6" t="s">
        <v>39</v>
      </c>
      <c r="B17" s="7" t="s">
        <v>45</v>
      </c>
      <c r="C17" s="4" t="s">
        <v>40</v>
      </c>
      <c r="D17" s="1">
        <f t="shared" si="2"/>
        <v>31.2</v>
      </c>
      <c r="E17" s="1"/>
      <c r="F17" s="1">
        <v>31.2</v>
      </c>
      <c r="G17" s="1"/>
      <c r="H17" s="1">
        <f t="shared" si="3"/>
        <v>0</v>
      </c>
      <c r="I17" s="1"/>
      <c r="J17" s="1">
        <v>0</v>
      </c>
      <c r="K17" s="1"/>
      <c r="L17" s="1">
        <f>H17-D17</f>
        <v>-31.2</v>
      </c>
      <c r="M17" s="1">
        <f t="shared" si="5"/>
        <v>0</v>
      </c>
      <c r="N17" s="1">
        <f t="shared" si="5"/>
        <v>-31.2</v>
      </c>
      <c r="O17" s="1">
        <f t="shared" si="5"/>
        <v>0</v>
      </c>
      <c r="P17" s="5" t="s">
        <v>59</v>
      </c>
      <c r="R17" s="2"/>
    </row>
    <row r="18" spans="1:18" ht="68.25" customHeight="1" x14ac:dyDescent="0.2">
      <c r="A18" s="33" t="s">
        <v>30</v>
      </c>
      <c r="B18" s="34" t="s">
        <v>49</v>
      </c>
      <c r="C18" s="4" t="s">
        <v>40</v>
      </c>
      <c r="D18" s="32">
        <f t="shared" si="2"/>
        <v>0</v>
      </c>
      <c r="E18" s="32"/>
      <c r="F18" s="32">
        <v>0</v>
      </c>
      <c r="G18" s="32"/>
      <c r="H18" s="32">
        <f t="shared" si="3"/>
        <v>0</v>
      </c>
      <c r="I18" s="32"/>
      <c r="J18" s="32">
        <v>0</v>
      </c>
      <c r="K18" s="32"/>
      <c r="L18" s="32">
        <f>H18-D18</f>
        <v>0</v>
      </c>
      <c r="M18" s="32">
        <f t="shared" ref="M18:O22" si="6">I18-E18</f>
        <v>0</v>
      </c>
      <c r="N18" s="32">
        <f t="shared" si="6"/>
        <v>0</v>
      </c>
      <c r="O18" s="32">
        <f t="shared" si="6"/>
        <v>0</v>
      </c>
      <c r="P18" s="5"/>
      <c r="R18" s="30"/>
    </row>
    <row r="19" spans="1:18" ht="56.25" customHeight="1" x14ac:dyDescent="0.2">
      <c r="A19" s="60" t="s">
        <v>42</v>
      </c>
      <c r="B19" s="80" t="s">
        <v>37</v>
      </c>
      <c r="C19" s="4" t="s">
        <v>40</v>
      </c>
      <c r="D19" s="32">
        <f t="shared" si="2"/>
        <v>3609.5</v>
      </c>
      <c r="E19" s="32"/>
      <c r="F19" s="32">
        <v>3609.5</v>
      </c>
      <c r="G19" s="32"/>
      <c r="H19" s="32">
        <f t="shared" si="3"/>
        <v>3428.5</v>
      </c>
      <c r="I19" s="32"/>
      <c r="J19" s="32">
        <v>3428.5</v>
      </c>
      <c r="K19" s="32"/>
      <c r="L19" s="32"/>
      <c r="M19" s="32"/>
      <c r="N19" s="32">
        <f>J19-F19</f>
        <v>-181</v>
      </c>
      <c r="O19" s="32"/>
      <c r="P19" s="5" t="s">
        <v>55</v>
      </c>
      <c r="R19" s="30"/>
    </row>
    <row r="20" spans="1:18" ht="68.25" customHeight="1" x14ac:dyDescent="0.2">
      <c r="A20" s="62"/>
      <c r="B20" s="81"/>
      <c r="C20" s="4" t="s">
        <v>41</v>
      </c>
      <c r="D20" s="32">
        <f>D22</f>
        <v>282.3</v>
      </c>
      <c r="E20" s="32"/>
      <c r="F20" s="32">
        <v>155.5</v>
      </c>
      <c r="G20" s="32"/>
      <c r="H20" s="32">
        <f>H22</f>
        <v>248.3</v>
      </c>
      <c r="I20" s="32"/>
      <c r="J20" s="32">
        <v>84.8</v>
      </c>
      <c r="K20" s="32"/>
      <c r="L20" s="32">
        <f t="shared" ref="L20:O26" si="7">H20-D20</f>
        <v>-34</v>
      </c>
      <c r="M20" s="32">
        <f t="shared" si="7"/>
        <v>0</v>
      </c>
      <c r="N20" s="32">
        <f t="shared" si="6"/>
        <v>-70.7</v>
      </c>
      <c r="O20" s="32">
        <f t="shared" si="6"/>
        <v>0</v>
      </c>
      <c r="P20" s="5" t="s">
        <v>55</v>
      </c>
      <c r="R20" s="30"/>
    </row>
    <row r="21" spans="1:18" ht="65.25" customHeight="1" x14ac:dyDescent="0.2">
      <c r="A21" s="35" t="s">
        <v>50</v>
      </c>
      <c r="B21" s="36" t="s">
        <v>51</v>
      </c>
      <c r="C21" s="4" t="s">
        <v>40</v>
      </c>
      <c r="D21" s="58">
        <f>D22+D23</f>
        <v>2454.6000000000004</v>
      </c>
      <c r="E21" s="32">
        <f>E22+E23</f>
        <v>281.10000000000002</v>
      </c>
      <c r="F21" s="58">
        <f t="shared" ref="F21:O21" si="8">F22+F23</f>
        <v>2173.5</v>
      </c>
      <c r="G21" s="58">
        <f t="shared" si="8"/>
        <v>0</v>
      </c>
      <c r="H21" s="58">
        <f t="shared" si="8"/>
        <v>2420.4</v>
      </c>
      <c r="I21" s="58">
        <f t="shared" si="8"/>
        <v>281</v>
      </c>
      <c r="J21" s="58">
        <f t="shared" si="8"/>
        <v>2139.4</v>
      </c>
      <c r="K21" s="58">
        <f t="shared" si="8"/>
        <v>0</v>
      </c>
      <c r="L21" s="58">
        <f t="shared" si="8"/>
        <v>-34.200000000000159</v>
      </c>
      <c r="M21" s="58">
        <f t="shared" si="8"/>
        <v>-0.10000000000002274</v>
      </c>
      <c r="N21" s="58">
        <f t="shared" si="8"/>
        <v>-34.100000000000136</v>
      </c>
      <c r="O21" s="58">
        <f t="shared" si="8"/>
        <v>0</v>
      </c>
      <c r="P21" s="5"/>
      <c r="R21" s="30"/>
    </row>
    <row r="22" spans="1:18" ht="84" customHeight="1" x14ac:dyDescent="0.2">
      <c r="A22" s="37" t="s">
        <v>52</v>
      </c>
      <c r="B22" s="38" t="s">
        <v>43</v>
      </c>
      <c r="C22" s="44" t="s">
        <v>40</v>
      </c>
      <c r="D22" s="43">
        <f>E22+F22</f>
        <v>282.3</v>
      </c>
      <c r="E22" s="43"/>
      <c r="F22" s="43">
        <v>282.3</v>
      </c>
      <c r="G22" s="43"/>
      <c r="H22" s="43">
        <f>I22+J22</f>
        <v>248.3</v>
      </c>
      <c r="I22" s="43"/>
      <c r="J22" s="43">
        <v>248.3</v>
      </c>
      <c r="K22" s="43"/>
      <c r="L22" s="32">
        <f t="shared" si="7"/>
        <v>-34</v>
      </c>
      <c r="M22" s="32">
        <f t="shared" si="7"/>
        <v>0</v>
      </c>
      <c r="N22" s="32">
        <f t="shared" si="6"/>
        <v>-34</v>
      </c>
      <c r="O22" s="32">
        <f t="shared" si="6"/>
        <v>0</v>
      </c>
      <c r="P22" s="45" t="s">
        <v>56</v>
      </c>
      <c r="R22" s="30"/>
    </row>
    <row r="23" spans="1:18" s="47" customFormat="1" ht="70.5" customHeight="1" x14ac:dyDescent="0.2">
      <c r="A23" s="51" t="s">
        <v>66</v>
      </c>
      <c r="B23" s="52" t="s">
        <v>63</v>
      </c>
      <c r="C23" s="49" t="s">
        <v>64</v>
      </c>
      <c r="D23" s="48">
        <f>E23+F23</f>
        <v>2172.3000000000002</v>
      </c>
      <c r="E23" s="48">
        <v>281.10000000000002</v>
      </c>
      <c r="F23" s="48">
        <v>1891.2</v>
      </c>
      <c r="G23" s="48"/>
      <c r="H23" s="48">
        <f>I23+J23</f>
        <v>2172.1</v>
      </c>
      <c r="I23" s="48">
        <v>281</v>
      </c>
      <c r="J23" s="48">
        <v>1891.1</v>
      </c>
      <c r="K23" s="48"/>
      <c r="L23" s="48">
        <f>M23+N23+O23</f>
        <v>-0.20000000000015916</v>
      </c>
      <c r="M23" s="58">
        <f>I23-E23</f>
        <v>-0.10000000000002274</v>
      </c>
      <c r="N23" s="58">
        <f>J23-F23</f>
        <v>-0.10000000000013642</v>
      </c>
      <c r="O23" s="58">
        <f>K23-G23</f>
        <v>0</v>
      </c>
      <c r="P23" s="50" t="s">
        <v>65</v>
      </c>
      <c r="R23" s="46"/>
    </row>
    <row r="24" spans="1:18" ht="63.75" customHeight="1" x14ac:dyDescent="0.2">
      <c r="A24" s="24" t="s">
        <v>12</v>
      </c>
      <c r="B24" s="76" t="s">
        <v>33</v>
      </c>
      <c r="C24" s="77"/>
      <c r="D24" s="58">
        <f>D25+D26</f>
        <v>215.1</v>
      </c>
      <c r="E24" s="32">
        <f>E25+E26</f>
        <v>215.1</v>
      </c>
      <c r="F24" s="58">
        <f t="shared" ref="F24:O24" si="9">F25+F26</f>
        <v>0</v>
      </c>
      <c r="G24" s="58">
        <f t="shared" si="9"/>
        <v>0</v>
      </c>
      <c r="H24" s="58">
        <f t="shared" si="9"/>
        <v>214</v>
      </c>
      <c r="I24" s="58">
        <f t="shared" si="9"/>
        <v>214</v>
      </c>
      <c r="J24" s="58">
        <f t="shared" si="9"/>
        <v>0</v>
      </c>
      <c r="K24" s="58">
        <f t="shared" si="9"/>
        <v>0</v>
      </c>
      <c r="L24" s="58">
        <f t="shared" si="9"/>
        <v>-1.0999999999999943</v>
      </c>
      <c r="M24" s="58">
        <f t="shared" si="9"/>
        <v>-1.0999999999999943</v>
      </c>
      <c r="N24" s="58">
        <f t="shared" si="9"/>
        <v>0</v>
      </c>
      <c r="O24" s="58">
        <f t="shared" si="9"/>
        <v>0</v>
      </c>
      <c r="P24" s="9"/>
      <c r="R24" s="30"/>
    </row>
    <row r="25" spans="1:18" ht="82.5" customHeight="1" x14ac:dyDescent="0.2">
      <c r="A25" s="39" t="s">
        <v>34</v>
      </c>
      <c r="B25" s="40" t="s">
        <v>53</v>
      </c>
      <c r="C25" s="4" t="s">
        <v>40</v>
      </c>
      <c r="D25" s="32">
        <f>E25+F25+G25</f>
        <v>189</v>
      </c>
      <c r="E25" s="32">
        <v>189</v>
      </c>
      <c r="F25" s="32"/>
      <c r="G25" s="32"/>
      <c r="H25" s="32">
        <f>I25+J25+K25</f>
        <v>187.9</v>
      </c>
      <c r="I25" s="32">
        <v>187.9</v>
      </c>
      <c r="J25" s="32"/>
      <c r="K25" s="32"/>
      <c r="L25" s="32">
        <f t="shared" si="7"/>
        <v>-1.0999999999999943</v>
      </c>
      <c r="M25" s="32">
        <f t="shared" si="7"/>
        <v>-1.0999999999999943</v>
      </c>
      <c r="N25" s="32">
        <f t="shared" ref="N25:O25" si="10">J25-F25</f>
        <v>0</v>
      </c>
      <c r="O25" s="32">
        <f t="shared" si="10"/>
        <v>0</v>
      </c>
      <c r="P25" s="5" t="s">
        <v>57</v>
      </c>
      <c r="R25" s="30"/>
    </row>
    <row r="26" spans="1:18" s="54" customFormat="1" ht="49.5" x14ac:dyDescent="0.2">
      <c r="A26" s="56" t="s">
        <v>67</v>
      </c>
      <c r="B26" s="52" t="s">
        <v>68</v>
      </c>
      <c r="C26" s="49" t="s">
        <v>69</v>
      </c>
      <c r="D26" s="48">
        <f>E26+F26+G26</f>
        <v>26.1</v>
      </c>
      <c r="E26" s="48">
        <v>26.1</v>
      </c>
      <c r="F26" s="48"/>
      <c r="G26" s="48"/>
      <c r="H26" s="48">
        <f>I26+J26+K26</f>
        <v>26.1</v>
      </c>
      <c r="I26" s="48">
        <v>26.1</v>
      </c>
      <c r="J26" s="48"/>
      <c r="K26" s="48"/>
      <c r="L26" s="48">
        <f>M26+N26+O26</f>
        <v>0</v>
      </c>
      <c r="M26" s="48">
        <f t="shared" si="7"/>
        <v>0</v>
      </c>
      <c r="N26" s="48">
        <f t="shared" si="7"/>
        <v>0</v>
      </c>
      <c r="O26" s="48">
        <f t="shared" si="7"/>
        <v>0</v>
      </c>
      <c r="P26" s="53"/>
      <c r="R26" s="55"/>
    </row>
    <row r="48" spans="1:4" ht="16.5" customHeight="1" x14ac:dyDescent="0.2">
      <c r="A48" s="41"/>
      <c r="D48" s="42"/>
    </row>
    <row r="49" spans="1:3" ht="16.5" customHeight="1" x14ac:dyDescent="0.2">
      <c r="A49" s="73"/>
      <c r="B49" s="73"/>
      <c r="C49" s="30"/>
    </row>
  </sheetData>
  <mergeCells count="27">
    <mergeCell ref="A49:B49"/>
    <mergeCell ref="J7:J9"/>
    <mergeCell ref="M7:M9"/>
    <mergeCell ref="O7:O9"/>
    <mergeCell ref="K7:K9"/>
    <mergeCell ref="D6:D9"/>
    <mergeCell ref="E6:G6"/>
    <mergeCell ref="A15:A16"/>
    <mergeCell ref="B24:C24"/>
    <mergeCell ref="B15:B16"/>
    <mergeCell ref="B19:B20"/>
    <mergeCell ref="L6:L9"/>
    <mergeCell ref="A19:A20"/>
    <mergeCell ref="B12:C12"/>
    <mergeCell ref="A2:P2"/>
    <mergeCell ref="A6:A9"/>
    <mergeCell ref="B6:B9"/>
    <mergeCell ref="C6:C9"/>
    <mergeCell ref="M6:O6"/>
    <mergeCell ref="H6:H9"/>
    <mergeCell ref="N7:N9"/>
    <mergeCell ref="G7:G9"/>
    <mergeCell ref="F7:F9"/>
    <mergeCell ref="I6:K6"/>
    <mergeCell ref="I7:I9"/>
    <mergeCell ref="E7:E9"/>
    <mergeCell ref="A4:P4"/>
  </mergeCells>
  <printOptions horizontalCentered="1"/>
  <pageMargins left="0" right="0" top="0.98425196850393704" bottom="0.19685039370078741" header="0.31496062992125984" footer="0.31496062992125984"/>
  <pageSetup paperSize="9" scale="40" fitToHeight="0" orientation="landscape" horizont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полугодие 2021г.</vt:lpstr>
      <vt:lpstr>'1 полугодие 2021г.'!Заголовки_для_печати</vt:lpstr>
      <vt:lpstr>'1 полугодие 2021г.'!Область_печати</vt:lpstr>
    </vt:vector>
  </TitlesOfParts>
  <Company>Администрация г.Когалым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FinVSpec2</dc:creator>
  <cp:lastModifiedBy>Мельченкова Оксана Викторовна</cp:lastModifiedBy>
  <cp:lastPrinted>2021-08-13T11:08:37Z</cp:lastPrinted>
  <dcterms:created xsi:type="dcterms:W3CDTF">2010-03-12T06:00:21Z</dcterms:created>
  <dcterms:modified xsi:type="dcterms:W3CDTF">2021-08-30T05:05:14Z</dcterms:modified>
</cp:coreProperties>
</file>